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ISKSTATION\Skupni\4 - DRSI CESTE\05 INŽENIR\22 INŽ OBV MS\04 RAZPISNA DOKUMENTACIJA\01 RD verzija2\"/>
    </mc:Choice>
  </mc:AlternateContent>
  <xr:revisionPtr revIDLastSave="0" documentId="13_ncr:1_{50D672D0-D956-4F48-AF88-BC20E2D65ABB}" xr6:coauthVersionLast="47" xr6:coauthVersionMax="47" xr10:uidLastSave="{00000000-0000-0000-0000-000000000000}"/>
  <bookViews>
    <workbookView xWindow="-120" yWindow="-120" windowWidth="29040" windowHeight="15840" xr2:uid="{C5553B24-BFD4-8349-867E-3AF810FA2E54}"/>
  </bookViews>
  <sheets>
    <sheet name="KUMULATIVA" sheetId="1" r:id="rId1"/>
    <sheet name="GS-1" sheetId="2" r:id="rId2"/>
    <sheet name="GS-2" sheetId="3" r:id="rId3"/>
    <sheet name="GS-3" sheetId="4" r:id="rId4"/>
    <sheet name="GS-4" sheetId="5" r:id="rId5"/>
    <sheet name="GS-5" sheetId="6" r:id="rId6"/>
    <sheet name="GS-6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7" i="7" l="1"/>
  <c r="B7" i="7"/>
  <c r="B8" i="7"/>
  <c r="A7" i="6"/>
  <c r="B7" i="6"/>
  <c r="B8" i="6"/>
  <c r="A7" i="5"/>
  <c r="B7" i="5"/>
  <c r="B8" i="5"/>
  <c r="A7" i="4"/>
  <c r="B7" i="4"/>
  <c r="B8" i="4"/>
  <c r="A7" i="3"/>
  <c r="B7" i="3"/>
  <c r="B8" i="3"/>
  <c r="B8" i="2"/>
  <c r="A7" i="2"/>
  <c r="B7" i="2"/>
  <c r="C8" i="1"/>
  <c r="E8" i="1" s="1"/>
  <c r="E9" i="1" s="1"/>
  <c r="B6" i="2"/>
  <c r="C7" i="1"/>
  <c r="D7" i="1" s="1"/>
  <c r="B6" i="5"/>
  <c r="B6" i="4"/>
  <c r="A6" i="4"/>
  <c r="A6" i="5"/>
  <c r="B6" i="6"/>
  <c r="A6" i="6"/>
  <c r="B6" i="7"/>
  <c r="A6" i="7"/>
  <c r="B6" i="3"/>
  <c r="A6" i="3"/>
  <c r="A6" i="2"/>
  <c r="C9" i="1" l="1"/>
  <c r="D8" i="1"/>
  <c r="D9" i="1" s="1"/>
  <c r="E7" i="1"/>
</calcChain>
</file>

<file path=xl/sharedStrings.xml><?xml version="1.0" encoding="utf-8"?>
<sst xmlns="http://schemas.openxmlformats.org/spreadsheetml/2006/main" count="52" uniqueCount="20">
  <si>
    <t>(vpišite naziv ponudnika oz. skupine ponudnikov)</t>
  </si>
  <si>
    <t>ŠT. PROJEKTA</t>
  </si>
  <si>
    <t>NAZIV INVESTICIJSKEGA PROJEKTA</t>
  </si>
  <si>
    <t>PONUDBENA CENA INVESTICIJSKEGA PROJEKTA</t>
  </si>
  <si>
    <t>Skupna ponudbena cena brez DDV                            [EUR]</t>
  </si>
  <si>
    <t>Znesek DDV  
[EUR]</t>
  </si>
  <si>
    <t>Skupna ponudbena cena  z DDV       
[EUR]</t>
  </si>
  <si>
    <t>SPECIFIKACIJA PONUDBENE CENE
GOSPODARSKEGA SUBJEKTA</t>
  </si>
  <si>
    <t>(vpišite naziv gospodarskega subjekta)</t>
  </si>
  <si>
    <t>Skupna ponudbena cena brez DDV</t>
  </si>
  <si>
    <r>
      <t xml:space="preserve">SPECIFIKACIJA PONUDBENE CENE 
</t>
    </r>
    <r>
      <rPr>
        <b/>
        <sz val="14"/>
        <rFont val="Arial"/>
        <family val="2"/>
        <charset val="238"/>
      </rPr>
      <t>SKUPNA REKAPITULACIJA ZA VSE GOSPODARSKE SUBJEKTE</t>
    </r>
  </si>
  <si>
    <r>
      <rPr>
        <b/>
        <i/>
        <sz val="11"/>
        <rFont val="Arial"/>
        <family val="2"/>
        <charset val="238"/>
      </rPr>
      <t xml:space="preserve">OPOMBA: </t>
    </r>
    <r>
      <rPr>
        <i/>
        <sz val="11"/>
        <rFont val="Arial"/>
        <family val="2"/>
        <charset val="238"/>
      </rPr>
      <t xml:space="preserve">
Ponudnik izpolni podatke v zavihkih GS-1, GS-2,...za vsak gospodarski subjekt (kratko GS) posebej, podatke o ponudbeni ceni posameznega gospodarskega subjekta. Ponudnik izpolni toliko zavihkov, kolikor gospodarskih subjektov nastopa v ponudbi. 
Kumulativa - vsota ponudbenih cen vseh gospodarskih subjektov, se izračuna avtomatično (vstavljene so formule).</t>
    </r>
  </si>
  <si>
    <r>
      <t xml:space="preserve">Gospodarski subjekt lahko v ponudbi nastopa kot </t>
    </r>
    <r>
      <rPr>
        <i/>
        <sz val="11"/>
        <color theme="1"/>
        <rFont val="Arial"/>
        <family val="2"/>
        <charset val="238"/>
      </rPr>
      <t>samostojni ponudnik, kot vodilni partner v skupni ponudbi, kot partner v skupni ponudbi, kot podizvajalec.</t>
    </r>
  </si>
  <si>
    <t>INŽENIRSKE STORITVE PRI GRADNJI OBVOZNICE MURSKA SOBOTA VZHOD</t>
  </si>
  <si>
    <t>09-0006</t>
  </si>
  <si>
    <t>PONUDBENA CENA</t>
  </si>
  <si>
    <t xml:space="preserve">PONUDBENA CENA </t>
  </si>
  <si>
    <t>1. Obvoznica Murska Sobota - vzhod /nadzor nad gradnjo ceste</t>
  </si>
  <si>
    <t>2. Obvoznica Murska Sobota - vzhod /nadzor nad gradnjo zadrževalnika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</si>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</sst>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1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wrapText="1"/>
    </xf>
    <xf numFmtId="4" fontId="4" fillId="0" borderId="0" xfId="0" applyNumberFormat="1" applyFo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Protection="1"/>
    <xf numFmtId="4" fontId="9" fillId="0" borderId="1" xfId="0" applyNumberFormat="1" applyFont="1" applyBorder="1" applyAlignment="1" applyProtection="1">
      <alignment horizontal="center"/>
    </xf>
    <xf numFmtId="0" fontId="9" fillId="0" borderId="0" xfId="0" applyFont="1" applyAlignment="1" applyProtection="1">
      <alignment wrapText="1"/>
    </xf>
    <xf numFmtId="4" fontId="9" fillId="0" borderId="0" xfId="0" applyNumberFormat="1" applyFont="1" applyAlignment="1" applyProtection="1">
      <alignment horizontal="center"/>
    </xf>
    <xf numFmtId="0" fontId="11" fillId="0" borderId="1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center" wrapText="1"/>
    </xf>
    <xf numFmtId="0" fontId="12" fillId="0" borderId="0" xfId="0" applyFont="1" applyProtection="1"/>
    <xf numFmtId="4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4" fontId="16" fillId="2" borderId="1" xfId="0" applyNumberFormat="1" applyFont="1" applyFill="1" applyBorder="1" applyAlignment="1" applyProtection="1">
      <alignment horizontal="center" vertical="center" wrapText="1"/>
    </xf>
    <xf numFmtId="49" fontId="13" fillId="0" borderId="0" xfId="0" applyNumberFormat="1" applyFont="1" applyAlignment="1" applyProtection="1">
      <alignment horizontal="center" vertical="top" wrapText="1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9" fillId="2" borderId="4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49" fontId="13" fillId="0" borderId="0" xfId="0" applyNumberFormat="1" applyFont="1" applyBorder="1" applyAlignment="1" applyProtection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 vertical="center" wrapText="1"/>
    </xf>
    <xf numFmtId="4" fontId="9" fillId="0" borderId="0" xfId="0" applyNumberFormat="1" applyFont="1" applyBorder="1" applyAlignment="1" applyProtection="1">
      <alignment horizontal="center"/>
    </xf>
    <xf numFmtId="0" fontId="17" fillId="0" borderId="0" xfId="2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</cellXfs>
  <cellStyles count="3">
    <cellStyle name="Navadno" xfId="0" builtinId="0"/>
    <cellStyle name="Navadno 2" xfId="1" xr:uid="{CF89A213-762C-4702-855D-7D1C0E28CA72}"/>
    <cellStyle name="Navadno 3" xfId="2" xr:uid="{A7C8A282-ECD6-4E65-82FF-975CA8B138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3037F-3592-0F43-8C67-8A106B5F81B5}">
  <sheetPr>
    <pageSetUpPr fitToPage="1"/>
  </sheetPr>
  <dimension ref="A1:E12"/>
  <sheetViews>
    <sheetView tabSelected="1" workbookViewId="0">
      <selection activeCell="D16" sqref="D16"/>
    </sheetView>
  </sheetViews>
  <sheetFormatPr defaultColWidth="9.125" defaultRowHeight="14.25" x14ac:dyDescent="0.2"/>
  <cols>
    <col min="1" max="1" width="11.5" style="9" customWidth="1"/>
    <col min="2" max="2" width="63.625" style="11" customWidth="1"/>
    <col min="3" max="3" width="19.125" style="12" customWidth="1"/>
    <col min="4" max="5" width="19.125" style="9" customWidth="1"/>
    <col min="6" max="16384" width="9.125" style="9"/>
  </cols>
  <sheetData>
    <row r="1" spans="1:5" ht="27.75" customHeight="1" x14ac:dyDescent="0.2">
      <c r="A1" s="26" t="s">
        <v>13</v>
      </c>
      <c r="B1" s="27"/>
      <c r="C1" s="27"/>
      <c r="D1" s="27"/>
      <c r="E1" s="28"/>
    </row>
    <row r="2" spans="1:5" ht="50.25" customHeight="1" x14ac:dyDescent="0.2">
      <c r="A2" s="23" t="s">
        <v>10</v>
      </c>
      <c r="B2" s="24"/>
      <c r="C2" s="24"/>
      <c r="D2" s="24"/>
      <c r="E2" s="25"/>
    </row>
    <row r="3" spans="1:5" ht="22.5" customHeight="1" x14ac:dyDescent="0.2">
      <c r="A3" s="20" t="s">
        <v>0</v>
      </c>
      <c r="B3" s="21"/>
      <c r="C3" s="21"/>
      <c r="D3" s="21"/>
      <c r="E3" s="22"/>
    </row>
    <row r="5" spans="1:5" s="15" customFormat="1" ht="12.75" x14ac:dyDescent="0.2">
      <c r="A5" s="17" t="s">
        <v>1</v>
      </c>
      <c r="B5" s="17" t="s">
        <v>2</v>
      </c>
      <c r="C5" s="18" t="s">
        <v>3</v>
      </c>
      <c r="D5" s="18"/>
      <c r="E5" s="18"/>
    </row>
    <row r="6" spans="1:5" s="15" customFormat="1" ht="38.25" x14ac:dyDescent="0.2">
      <c r="A6" s="17"/>
      <c r="B6" s="17"/>
      <c r="C6" s="16" t="s">
        <v>4</v>
      </c>
      <c r="D6" s="16" t="s">
        <v>5</v>
      </c>
      <c r="E6" s="16" t="s">
        <v>6</v>
      </c>
    </row>
    <row r="7" spans="1:5" x14ac:dyDescent="0.2">
      <c r="A7" s="13" t="s">
        <v>14</v>
      </c>
      <c r="B7" s="14" t="s">
        <v>17</v>
      </c>
      <c r="C7" s="10">
        <f>'GS-1'!C6+'GS-2'!C6+'GS-3'!C6+'GS-4'!C6+'GS-5'!C6+'GS-6'!C6</f>
        <v>0</v>
      </c>
      <c r="D7" s="10">
        <f t="shared" ref="D7" si="0">ROUND(C7*0.22,2)</f>
        <v>0</v>
      </c>
      <c r="E7" s="10">
        <f t="shared" ref="E7" si="1">ROUND(C7*1.22,2)</f>
        <v>0</v>
      </c>
    </row>
    <row r="8" spans="1:5" x14ac:dyDescent="0.2">
      <c r="A8" s="13" t="s">
        <v>14</v>
      </c>
      <c r="B8" s="14" t="s">
        <v>18</v>
      </c>
      <c r="C8" s="10">
        <f>'GS-1'!C7+'GS-2'!C7+'GS-3'!C7+'GS-4'!C7+'GS-5'!C7+'GS-6'!C7</f>
        <v>0</v>
      </c>
      <c r="D8" s="10">
        <f t="shared" ref="D8" si="2">ROUND(C8*0.22,2)</f>
        <v>0</v>
      </c>
      <c r="E8" s="10">
        <f t="shared" ref="E8" si="3">ROUND(C8*1.22,2)</f>
        <v>0</v>
      </c>
    </row>
    <row r="9" spans="1:5" x14ac:dyDescent="0.2">
      <c r="A9" s="37"/>
      <c r="B9" s="40" t="s">
        <v>19</v>
      </c>
      <c r="C9" s="10">
        <f>SUM(C7:C8)</f>
        <v>0</v>
      </c>
      <c r="D9" s="10">
        <f t="shared" ref="D9:E9" si="4">SUM(D7:D8)</f>
        <v>0</v>
      </c>
      <c r="E9" s="10">
        <f t="shared" si="4"/>
        <v>0</v>
      </c>
    </row>
    <row r="10" spans="1:5" x14ac:dyDescent="0.2">
      <c r="A10" s="37"/>
      <c r="B10" s="38"/>
      <c r="C10" s="39"/>
      <c r="D10" s="39"/>
      <c r="E10" s="39"/>
    </row>
    <row r="11" spans="1:5" x14ac:dyDescent="0.2">
      <c r="A11" s="29" t="s">
        <v>11</v>
      </c>
      <c r="B11" s="29"/>
      <c r="C11" s="29"/>
      <c r="D11" s="29"/>
      <c r="E11" s="29"/>
    </row>
    <row r="12" spans="1:5" ht="14.1" customHeight="1" x14ac:dyDescent="0.2">
      <c r="A12" s="19" t="s">
        <v>12</v>
      </c>
      <c r="B12" s="19"/>
      <c r="C12" s="19"/>
      <c r="D12" s="19"/>
      <c r="E12" s="19"/>
    </row>
  </sheetData>
  <protectedRanges>
    <protectedRange sqref="A3" name="Obseg1"/>
  </protectedRanges>
  <mergeCells count="8">
    <mergeCell ref="A2:E2"/>
    <mergeCell ref="A1:E1"/>
    <mergeCell ref="A11:E11"/>
    <mergeCell ref="A5:A6"/>
    <mergeCell ref="B5:B6"/>
    <mergeCell ref="C5:E5"/>
    <mergeCell ref="A12:E12"/>
    <mergeCell ref="A3:E3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507F5-6826-2541-B867-2FC17962A85D}">
  <dimension ref="A1:C8"/>
  <sheetViews>
    <sheetView zoomScale="169" workbookViewId="0">
      <selection activeCell="B12" sqref="B12"/>
    </sheetView>
  </sheetViews>
  <sheetFormatPr defaultColWidth="9.125" defaultRowHeight="15" x14ac:dyDescent="0.25"/>
  <cols>
    <col min="1" max="1" width="9.625" style="1" customWidth="1"/>
    <col min="2" max="2" width="63.625" style="5" customWidth="1"/>
    <col min="3" max="3" width="32.125" style="6" customWidth="1"/>
    <col min="4" max="16384" width="9.125" style="1"/>
  </cols>
  <sheetData>
    <row r="1" spans="1:3" ht="59.1" customHeight="1" x14ac:dyDescent="0.25">
      <c r="A1" s="34" t="s">
        <v>7</v>
      </c>
      <c r="B1" s="35"/>
      <c r="C1" s="36"/>
    </row>
    <row r="2" spans="1:3" ht="20.25" customHeight="1" x14ac:dyDescent="0.25">
      <c r="A2" s="31" t="s">
        <v>8</v>
      </c>
      <c r="B2" s="32"/>
      <c r="C2" s="33"/>
    </row>
    <row r="4" spans="1:3" x14ac:dyDescent="0.25">
      <c r="A4" s="30" t="s">
        <v>1</v>
      </c>
      <c r="B4" s="30" t="s">
        <v>2</v>
      </c>
      <c r="C4" s="2" t="s">
        <v>15</v>
      </c>
    </row>
    <row r="5" spans="1:3" x14ac:dyDescent="0.25">
      <c r="A5" s="30"/>
      <c r="B5" s="30"/>
      <c r="C5" s="3" t="s">
        <v>9</v>
      </c>
    </row>
    <row r="6" spans="1:3" x14ac:dyDescent="0.25">
      <c r="A6" s="7" t="str">
        <f>KUMULATIVA!A7</f>
        <v>09-0006</v>
      </c>
      <c r="B6" s="8" t="str">
        <f>KUMULATIVA!B7</f>
        <v>1. Obvoznica Murska Sobota - vzhod /nadzor nad gradnjo ceste</v>
      </c>
      <c r="C6" s="4"/>
    </row>
    <row r="7" spans="1:3" x14ac:dyDescent="0.25">
      <c r="A7" s="7" t="str">
        <f>KUMULATIVA!A8</f>
        <v>09-0006</v>
      </c>
      <c r="B7" s="8" t="str">
        <f>KUMULATIVA!B8</f>
        <v>2. Obvoznica Murska Sobota - vzhod /nadzor nad gradnjo zadrževalnika</v>
      </c>
      <c r="C7" s="4"/>
    </row>
    <row r="8" spans="1:3" x14ac:dyDescent="0.25">
      <c r="A8" s="7"/>
      <c r="B8" s="41" t="str">
        <f>KUMULATIVA!B9</f>
        <v>SKUPAJ</v>
      </c>
      <c r="C8" s="4"/>
    </row>
  </sheetData>
  <protectedRanges>
    <protectedRange sqref="A2" name="Obseg2"/>
    <protectedRange sqref="C6:C8" name="Obseg3"/>
  </protectedRanges>
  <mergeCells count="4">
    <mergeCell ref="A4:A5"/>
    <mergeCell ref="B4:B5"/>
    <mergeCell ref="A2:C2"/>
    <mergeCell ref="A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56ABA-9D93-AF49-BECA-E7324A67DAB6}">
  <dimension ref="A1:C8"/>
  <sheetViews>
    <sheetView zoomScale="125" zoomScaleNormal="169" workbookViewId="0">
      <selection activeCell="A8" sqref="A8"/>
    </sheetView>
  </sheetViews>
  <sheetFormatPr defaultColWidth="9.125" defaultRowHeight="15" x14ac:dyDescent="0.25"/>
  <cols>
    <col min="1" max="1" width="9.625" style="1" customWidth="1"/>
    <col min="2" max="2" width="63.625" style="5" customWidth="1"/>
    <col min="3" max="3" width="32.125" style="6" customWidth="1"/>
    <col min="4" max="16384" width="9.125" style="1"/>
  </cols>
  <sheetData>
    <row r="1" spans="1:3" ht="59.1" customHeight="1" x14ac:dyDescent="0.25">
      <c r="A1" s="34" t="s">
        <v>7</v>
      </c>
      <c r="B1" s="35"/>
      <c r="C1" s="36"/>
    </row>
    <row r="2" spans="1:3" ht="22.5" customHeight="1" x14ac:dyDescent="0.25">
      <c r="A2" s="31" t="s">
        <v>8</v>
      </c>
      <c r="B2" s="32"/>
      <c r="C2" s="33"/>
    </row>
    <row r="4" spans="1:3" x14ac:dyDescent="0.25">
      <c r="A4" s="30" t="s">
        <v>1</v>
      </c>
      <c r="B4" s="30" t="s">
        <v>2</v>
      </c>
      <c r="C4" s="2" t="s">
        <v>16</v>
      </c>
    </row>
    <row r="5" spans="1:3" x14ac:dyDescent="0.25">
      <c r="A5" s="30"/>
      <c r="B5" s="30"/>
      <c r="C5" s="3" t="s">
        <v>9</v>
      </c>
    </row>
    <row r="6" spans="1:3" x14ac:dyDescent="0.25">
      <c r="A6" s="7" t="str">
        <f>KUMULATIVA!A7</f>
        <v>09-0006</v>
      </c>
      <c r="B6" s="8" t="str">
        <f>KUMULATIVA!B7</f>
        <v>1. Obvoznica Murska Sobota - vzhod /nadzor nad gradnjo ceste</v>
      </c>
      <c r="C6" s="4"/>
    </row>
    <row r="7" spans="1:3" x14ac:dyDescent="0.25">
      <c r="A7" s="7" t="str">
        <f>KUMULATIVA!A8</f>
        <v>09-0006</v>
      </c>
      <c r="B7" s="8" t="str">
        <f>KUMULATIVA!B8</f>
        <v>2. Obvoznica Murska Sobota - vzhod /nadzor nad gradnjo zadrževalnika</v>
      </c>
      <c r="C7" s="4"/>
    </row>
    <row r="8" spans="1:3" x14ac:dyDescent="0.25">
      <c r="A8" s="7"/>
      <c r="B8" s="41" t="str">
        <f>KUMULATIVA!B9</f>
        <v>SKUPAJ</v>
      </c>
      <c r="C8" s="4"/>
    </row>
  </sheetData>
  <protectedRanges>
    <protectedRange sqref="A2" name="Obseg2"/>
    <protectedRange sqref="C6:C8" name="Obseg3"/>
  </protectedRanges>
  <mergeCells count="4">
    <mergeCell ref="A4:A5"/>
    <mergeCell ref="B4:B5"/>
    <mergeCell ref="A2:C2"/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954EA-961D-9C49-B3F9-E478170F2E18}">
  <dimension ref="A1:C8"/>
  <sheetViews>
    <sheetView zoomScale="169" zoomScaleNormal="169" workbookViewId="0">
      <selection activeCell="A8" sqref="A8"/>
    </sheetView>
  </sheetViews>
  <sheetFormatPr defaultColWidth="9.125" defaultRowHeight="15" x14ac:dyDescent="0.25"/>
  <cols>
    <col min="1" max="1" width="9.625" style="1" customWidth="1"/>
    <col min="2" max="2" width="63.625" style="5" customWidth="1"/>
    <col min="3" max="3" width="32.125" style="6" customWidth="1"/>
    <col min="4" max="16384" width="9.125" style="1"/>
  </cols>
  <sheetData>
    <row r="1" spans="1:3" ht="59.1" customHeight="1" x14ac:dyDescent="0.25">
      <c r="A1" s="34" t="s">
        <v>7</v>
      </c>
      <c r="B1" s="35"/>
      <c r="C1" s="36"/>
    </row>
    <row r="2" spans="1:3" ht="17.25" customHeight="1" x14ac:dyDescent="0.25">
      <c r="A2" s="31" t="s">
        <v>8</v>
      </c>
      <c r="B2" s="32"/>
      <c r="C2" s="33"/>
    </row>
    <row r="4" spans="1:3" x14ac:dyDescent="0.25">
      <c r="A4" s="30" t="s">
        <v>1</v>
      </c>
      <c r="B4" s="30" t="s">
        <v>2</v>
      </c>
      <c r="C4" s="2" t="s">
        <v>16</v>
      </c>
    </row>
    <row r="5" spans="1:3" x14ac:dyDescent="0.25">
      <c r="A5" s="30"/>
      <c r="B5" s="30"/>
      <c r="C5" s="3" t="s">
        <v>9</v>
      </c>
    </row>
    <row r="6" spans="1:3" x14ac:dyDescent="0.25">
      <c r="A6" s="7" t="str">
        <f>KUMULATIVA!A7</f>
        <v>09-0006</v>
      </c>
      <c r="B6" s="8" t="str">
        <f>KUMULATIVA!B7</f>
        <v>1. Obvoznica Murska Sobota - vzhod /nadzor nad gradnjo ceste</v>
      </c>
      <c r="C6" s="4"/>
    </row>
    <row r="7" spans="1:3" x14ac:dyDescent="0.25">
      <c r="A7" s="7" t="str">
        <f>KUMULATIVA!A8</f>
        <v>09-0006</v>
      </c>
      <c r="B7" s="8" t="str">
        <f>KUMULATIVA!B8</f>
        <v>2. Obvoznica Murska Sobota - vzhod /nadzor nad gradnjo zadrževalnika</v>
      </c>
      <c r="C7" s="4"/>
    </row>
    <row r="8" spans="1:3" x14ac:dyDescent="0.25">
      <c r="A8" s="7"/>
      <c r="B8" s="41" t="str">
        <f>KUMULATIVA!B9</f>
        <v>SKUPAJ</v>
      </c>
      <c r="C8" s="4"/>
    </row>
  </sheetData>
  <protectedRanges>
    <protectedRange sqref="A2" name="Obseg2"/>
    <protectedRange sqref="C6:C8" name="Obseg3"/>
  </protectedRanges>
  <mergeCells count="4">
    <mergeCell ref="A4:A5"/>
    <mergeCell ref="B4:B5"/>
    <mergeCell ref="A2:C2"/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35613-DF08-9B4D-9EB2-5482198E4247}">
  <dimension ref="A1:C8"/>
  <sheetViews>
    <sheetView zoomScale="169" zoomScaleNormal="169" workbookViewId="0">
      <selection activeCell="A8" sqref="A8"/>
    </sheetView>
  </sheetViews>
  <sheetFormatPr defaultColWidth="9.125" defaultRowHeight="15" x14ac:dyDescent="0.25"/>
  <cols>
    <col min="1" max="1" width="9.625" style="1" customWidth="1"/>
    <col min="2" max="2" width="63.625" style="5" customWidth="1"/>
    <col min="3" max="3" width="32.125" style="6" customWidth="1"/>
    <col min="4" max="16384" width="9.125" style="1"/>
  </cols>
  <sheetData>
    <row r="1" spans="1:3" ht="59.1" customHeight="1" x14ac:dyDescent="0.25">
      <c r="A1" s="34" t="s">
        <v>7</v>
      </c>
      <c r="B1" s="35"/>
      <c r="C1" s="36"/>
    </row>
    <row r="2" spans="1:3" ht="19.5" customHeight="1" x14ac:dyDescent="0.25">
      <c r="A2" s="31" t="s">
        <v>8</v>
      </c>
      <c r="B2" s="32"/>
      <c r="C2" s="33"/>
    </row>
    <row r="4" spans="1:3" x14ac:dyDescent="0.25">
      <c r="A4" s="30" t="s">
        <v>1</v>
      </c>
      <c r="B4" s="30" t="s">
        <v>2</v>
      </c>
      <c r="C4" s="2" t="s">
        <v>16</v>
      </c>
    </row>
    <row r="5" spans="1:3" x14ac:dyDescent="0.25">
      <c r="A5" s="30"/>
      <c r="B5" s="30"/>
      <c r="C5" s="3" t="s">
        <v>9</v>
      </c>
    </row>
    <row r="6" spans="1:3" x14ac:dyDescent="0.25">
      <c r="A6" s="7" t="str">
        <f>KUMULATIVA!A7</f>
        <v>09-0006</v>
      </c>
      <c r="B6" s="8" t="str">
        <f>KUMULATIVA!B7</f>
        <v>1. Obvoznica Murska Sobota - vzhod /nadzor nad gradnjo ceste</v>
      </c>
      <c r="C6" s="4"/>
    </row>
    <row r="7" spans="1:3" x14ac:dyDescent="0.25">
      <c r="A7" s="7" t="str">
        <f>KUMULATIVA!A8</f>
        <v>09-0006</v>
      </c>
      <c r="B7" s="8" t="str">
        <f>KUMULATIVA!B8</f>
        <v>2. Obvoznica Murska Sobota - vzhod /nadzor nad gradnjo zadrževalnika</v>
      </c>
      <c r="C7" s="4"/>
    </row>
    <row r="8" spans="1:3" x14ac:dyDescent="0.25">
      <c r="A8" s="7"/>
      <c r="B8" s="41" t="str">
        <f>KUMULATIVA!B9</f>
        <v>SKUPAJ</v>
      </c>
      <c r="C8" s="4"/>
    </row>
  </sheetData>
  <protectedRanges>
    <protectedRange sqref="A2" name="Obseg2"/>
    <protectedRange sqref="C6:C8" name="Obseg3"/>
  </protectedRanges>
  <mergeCells count="4">
    <mergeCell ref="A4:A5"/>
    <mergeCell ref="B4:B5"/>
    <mergeCell ref="A2:C2"/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C9A7C-9056-174C-B045-06AD221E2704}">
  <dimension ref="A1:C8"/>
  <sheetViews>
    <sheetView zoomScale="169" zoomScaleNormal="169" workbookViewId="0">
      <selection activeCell="A8" sqref="A8"/>
    </sheetView>
  </sheetViews>
  <sheetFormatPr defaultColWidth="9.125" defaultRowHeight="15" x14ac:dyDescent="0.25"/>
  <cols>
    <col min="1" max="1" width="9.625" style="1" customWidth="1"/>
    <col min="2" max="2" width="63.625" style="5" customWidth="1"/>
    <col min="3" max="3" width="32.125" style="6" customWidth="1"/>
    <col min="4" max="16384" width="9.125" style="1"/>
  </cols>
  <sheetData>
    <row r="1" spans="1:3" ht="59.1" customHeight="1" x14ac:dyDescent="0.25">
      <c r="A1" s="34" t="s">
        <v>7</v>
      </c>
      <c r="B1" s="35"/>
      <c r="C1" s="36"/>
    </row>
    <row r="2" spans="1:3" ht="17.25" customHeight="1" x14ac:dyDescent="0.25">
      <c r="A2" s="31" t="s">
        <v>8</v>
      </c>
      <c r="B2" s="32"/>
      <c r="C2" s="33"/>
    </row>
    <row r="4" spans="1:3" x14ac:dyDescent="0.25">
      <c r="A4" s="30" t="s">
        <v>1</v>
      </c>
      <c r="B4" s="30" t="s">
        <v>2</v>
      </c>
      <c r="C4" s="2" t="s">
        <v>16</v>
      </c>
    </row>
    <row r="5" spans="1:3" x14ac:dyDescent="0.25">
      <c r="A5" s="30"/>
      <c r="B5" s="30"/>
      <c r="C5" s="3" t="s">
        <v>9</v>
      </c>
    </row>
    <row r="6" spans="1:3" x14ac:dyDescent="0.25">
      <c r="A6" s="7" t="str">
        <f>KUMULATIVA!A7</f>
        <v>09-0006</v>
      </c>
      <c r="B6" s="8" t="str">
        <f>KUMULATIVA!B7</f>
        <v>1. Obvoznica Murska Sobota - vzhod /nadzor nad gradnjo ceste</v>
      </c>
      <c r="C6" s="4"/>
    </row>
    <row r="7" spans="1:3" x14ac:dyDescent="0.25">
      <c r="A7" s="7" t="str">
        <f>KUMULATIVA!A8</f>
        <v>09-0006</v>
      </c>
      <c r="B7" s="8" t="str">
        <f>KUMULATIVA!B8</f>
        <v>2. Obvoznica Murska Sobota - vzhod /nadzor nad gradnjo zadrževalnika</v>
      </c>
      <c r="C7" s="4"/>
    </row>
    <row r="8" spans="1:3" x14ac:dyDescent="0.25">
      <c r="A8" s="7"/>
      <c r="B8" s="41" t="str">
        <f>KUMULATIVA!B9</f>
        <v>SKUPAJ</v>
      </c>
      <c r="C8" s="4"/>
    </row>
  </sheetData>
  <protectedRanges>
    <protectedRange sqref="A2" name="Obseg2"/>
    <protectedRange sqref="C6:C8" name="Obseg3"/>
  </protectedRanges>
  <mergeCells count="4">
    <mergeCell ref="A4:A5"/>
    <mergeCell ref="B4:B5"/>
    <mergeCell ref="A2:C2"/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101C9-53C1-FB4D-8376-68D1E9A04B86}">
  <dimension ref="A1:C8"/>
  <sheetViews>
    <sheetView zoomScale="169" zoomScaleNormal="169" workbookViewId="0">
      <selection activeCell="B11" sqref="B11"/>
    </sheetView>
  </sheetViews>
  <sheetFormatPr defaultColWidth="9.125" defaultRowHeight="15" x14ac:dyDescent="0.25"/>
  <cols>
    <col min="1" max="1" width="9.625" style="1" customWidth="1"/>
    <col min="2" max="2" width="63.625" style="5" customWidth="1"/>
    <col min="3" max="3" width="32.125" style="6" customWidth="1"/>
    <col min="4" max="16384" width="9.125" style="1"/>
  </cols>
  <sheetData>
    <row r="1" spans="1:3" ht="59.1" customHeight="1" x14ac:dyDescent="0.25">
      <c r="A1" s="34" t="s">
        <v>7</v>
      </c>
      <c r="B1" s="35"/>
      <c r="C1" s="36"/>
    </row>
    <row r="2" spans="1:3" ht="27" customHeight="1" x14ac:dyDescent="0.25">
      <c r="A2" s="31" t="s">
        <v>8</v>
      </c>
      <c r="B2" s="32"/>
      <c r="C2" s="33"/>
    </row>
    <row r="4" spans="1:3" x14ac:dyDescent="0.25">
      <c r="A4" s="30" t="s">
        <v>1</v>
      </c>
      <c r="B4" s="30" t="s">
        <v>2</v>
      </c>
      <c r="C4" s="2" t="s">
        <v>16</v>
      </c>
    </row>
    <row r="5" spans="1:3" x14ac:dyDescent="0.25">
      <c r="A5" s="30"/>
      <c r="B5" s="30"/>
      <c r="C5" s="3" t="s">
        <v>9</v>
      </c>
    </row>
    <row r="6" spans="1:3" x14ac:dyDescent="0.25">
      <c r="A6" s="7" t="str">
        <f>KUMULATIVA!A7</f>
        <v>09-0006</v>
      </c>
      <c r="B6" s="8" t="str">
        <f>KUMULATIVA!B7</f>
        <v>1. Obvoznica Murska Sobota - vzhod /nadzor nad gradnjo ceste</v>
      </c>
      <c r="C6" s="4"/>
    </row>
    <row r="7" spans="1:3" x14ac:dyDescent="0.25">
      <c r="A7" s="7" t="str">
        <f>KUMULATIVA!A8</f>
        <v>09-0006</v>
      </c>
      <c r="B7" s="8" t="str">
        <f>KUMULATIVA!B8</f>
        <v>2. Obvoznica Murska Sobota - vzhod /nadzor nad gradnjo zadrževalnika</v>
      </c>
      <c r="C7" s="4"/>
    </row>
    <row r="8" spans="1:3" x14ac:dyDescent="0.25">
      <c r="A8" s="7"/>
      <c r="B8" s="41" t="str">
        <f>KUMULATIVA!B9</f>
        <v>SKUPAJ</v>
      </c>
      <c r="C8" s="4"/>
    </row>
  </sheetData>
  <protectedRanges>
    <protectedRange sqref="A2" name="Obseg2"/>
    <protectedRange sqref="C6:C8" name="Obseg3"/>
  </protectedRanges>
  <mergeCells count="4">
    <mergeCell ref="A4:A5"/>
    <mergeCell ref="B4:B5"/>
    <mergeCell ref="A2:C2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KUMULATIVA</vt:lpstr>
      <vt:lpstr>GS-1</vt:lpstr>
      <vt:lpstr>GS-2</vt:lpstr>
      <vt:lpstr>GS-3</vt:lpstr>
      <vt:lpstr>GS-4</vt:lpstr>
      <vt:lpstr>GS-5</vt:lpstr>
      <vt:lpstr>GS-6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Peternel</dc:creator>
  <cp:lastModifiedBy>Metka Pavčič</cp:lastModifiedBy>
  <cp:lastPrinted>2022-03-18T15:06:15Z</cp:lastPrinted>
  <dcterms:created xsi:type="dcterms:W3CDTF">2021-05-25T14:47:51Z</dcterms:created>
  <dcterms:modified xsi:type="dcterms:W3CDTF">2022-05-12T15:15:13Z</dcterms:modified>
</cp:coreProperties>
</file>